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22" l="1"/>
  <c r="D22"/>
  <c r="N22"/>
  <c r="O22"/>
  <c r="F22"/>
  <c r="E22"/>
  <c r="F27"/>
  <c r="P27"/>
  <c r="D27"/>
  <c r="R27"/>
  <c r="N27"/>
  <c r="O27"/>
  <c r="E27"/>
  <c r="P32"/>
  <c r="D32"/>
  <c r="N32"/>
  <c r="F32"/>
  <c r="E32"/>
  <c r="O32"/>
  <c r="P37"/>
  <c r="D37"/>
  <c r="N37"/>
  <c r="O37"/>
  <c r="E37"/>
  <c r="F37"/>
  <c r="P17"/>
  <c r="N17"/>
  <c r="E17"/>
  <c r="D17"/>
  <c r="O17"/>
  <c r="F17"/>
  <c r="Q17"/>
  <c r="Q27"/>
  <c r="G39"/>
  <c r="Q12"/>
  <c r="Q22"/>
  <c r="Q32"/>
  <c r="Q37"/>
  <c r="Q39" s="1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H39" l="1"/>
  <c r="H37"/>
  <c r="I36" s="1"/>
  <c r="S36" s="1"/>
  <c r="H32"/>
  <c r="I31" s="1"/>
  <c r="S31" s="1"/>
  <c r="H22"/>
  <c r="I21" s="1"/>
  <c r="S21" s="1"/>
  <c r="F39"/>
  <c r="P39"/>
  <c r="H17"/>
  <c r="I16" s="1"/>
  <c r="S16" s="1"/>
  <c r="H27"/>
  <c r="I26" s="1"/>
  <c r="S26" s="1"/>
  <c r="P12"/>
  <c r="H12"/>
  <c r="D12"/>
  <c r="D39" s="1"/>
  <c r="R12"/>
  <c r="R39" s="1"/>
  <c r="E12"/>
  <c r="E39" s="1"/>
  <c r="N12"/>
  <c r="N39" s="1"/>
  <c r="O12"/>
  <c r="O39" s="1"/>
  <c r="F12"/>
  <c r="I11" l="1"/>
  <c r="S11" l="1"/>
  <c r="I39"/>
  <c r="I41" l="1"/>
  <c r="S39"/>
  <c r="S4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<sst xmlns="http://schemas.openxmlformats.org/spreadsheetml/2006/main" count="116" uniqueCount="73">
  <si>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</si>
  <si>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</si>
  <si>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</si>
  <si>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Valašské Meziříčí</t>
  </si>
  <si>
    <t>Datum:  </t>
  </si>
  <si>
    <t>22.2.2020</t>
  </si>
  <si>
    <t>Domácí</t>
  </si>
  <si>
    <t xml:space="preserve">TJ Odry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</si>
  <si>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</si>
  <si>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</si>
  <si>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</si>
  <si>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</si>
  <si>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</si>
  <si>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</si>
  <si>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</si>
  <si>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</si>
  <si>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</si>
  <si>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</si>
  <si>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</si>
  <si>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</si>
  <si>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</si>
  <si>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Pavič</t>
  </si>
  <si>
    <t>Hendrych</t>
  </si>
  <si>
    <t>Martin</t>
  </si>
  <si>
    <t>Radek</t>
  </si>
  <si>
    <t>Chlevišťan</t>
  </si>
  <si>
    <t>Mückstein</t>
  </si>
  <si>
    <t>Karel</t>
  </si>
  <si>
    <t>Otto</t>
  </si>
  <si>
    <t>Frydrych</t>
  </si>
  <si>
    <t>Staněk</t>
  </si>
  <si>
    <t>Marek</t>
  </si>
  <si>
    <t>Jiří</t>
  </si>
  <si>
    <t>Ševčík</t>
  </si>
  <si>
    <t>Daniel</t>
  </si>
  <si>
    <t>Jonas</t>
  </si>
  <si>
    <t>Dvorský</t>
  </si>
  <si>
    <t>Petr</t>
  </si>
  <si>
    <t>David</t>
  </si>
  <si>
    <t>Michal</t>
  </si>
  <si>
    <t>Aleš</t>
  </si>
  <si>
    <t>Celkový výkon družstva  </t>
  </si>
  <si>
    <t>Vedoucí družstva         Jméno:</t>
  </si>
  <si>
    <t>Michal Pavič</t>
  </si>
  <si>
    <t>Bodový zisk</t>
  </si>
  <si>
    <t>Aleš Staněk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</si>
  <si>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</si>
  <si>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</si>
  <si>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</si>
  <si>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</si>
  <si>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</si>
  <si>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</si>
  <si>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</si>
  <si>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</si>
  <si>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</si>
  <si>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</si>
  <si>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</si>
  <si>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</si>
  <si>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</si>
  <si>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</si>
  <si>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</si>
  <si>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</si>
  <si>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</si>
  <si>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</si>
  <si>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</si>
  <si>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</si>
  <si>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</si>
  <si>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Ovšák Stanislav</t>
  </si>
  <si>
    <t>Ševčík Daniel</t>
  </si>
  <si>
    <t>Napomínání hráčů za nesportovní chování či vyloučení ze startu:</t>
  </si>
  <si>
    <t>Různé:</t>
  </si>
  <si>
    <t xml:space="preserve">Datum a podpis rozhodčího:  </t>
  </si>
  <si>
    <t>22.2.2020 Zajíček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</si>
</sst>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53</v>
      </c>
      <c r="F8" s="12">
        <v>3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43</v>
      </c>
      <c r="P8" s="12">
        <v>3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47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36</v>
      </c>
      <c r="P9" s="18">
        <v>1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54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51</v>
      </c>
      <c r="P10" s="18">
        <v>3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48</v>
      </c>
      <c r="F11" s="23">
        <v>2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42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25145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202</v>
      </c>
      <c r="F12" s="28">
        <f>IF(ISNUMBER($G12),SUM(F8:F11),"")</f>
        <v>7</v>
      </c>
      <c r="G12" s="29">
        <f>IF(SUM($G8:$G11)+SUM($Q8:$Q11)&gt;0,SUM(G8:G11),"")</f>
        <v>559</v>
      </c>
      <c r="H12" s="27">
        <f>IF(ISNUMBER($G12),SUM(H8:H11),"")</f>
        <v>3</v>
      </c>
      <c r="I12" s="99"/>
      <c r="K12" s="96">
        <v>15155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172</v>
      </c>
      <c r="P12" s="28">
        <f>IF(ISNUMBER($G12),SUM(P8:P11),"")</f>
        <v>9</v>
      </c>
      <c r="Q12" s="29">
        <f>IF(SUM($G8:$G11)+SUM($Q8:$Q11)&gt;0,SUM(Q8:Q11),"")</f>
        <v>525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53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35</v>
      </c>
      <c r="P13" s="12">
        <v>0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62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54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54</v>
      </c>
      <c r="P15" s="18">
        <v>1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44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18824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222</v>
      </c>
      <c r="F17" s="28">
        <f>IF(ISNUMBER($G17),SUM(F13:F16),"")</f>
        <v>2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23174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54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59</v>
      </c>
      <c r="P18" s="12">
        <v>0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62</v>
      </c>
      <c r="P19" s="18">
        <v>1</v>
      </c>
      <c r="Q19" s="19">
        <f>IF(AND(ISBLANK(N19),ISBLANK(O19)),"",N19+O19)</f>
        <v>163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65</v>
      </c>
      <c r="E20" s="18">
        <v>59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45</v>
      </c>
      <c r="P20" s="18">
        <v>0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62</v>
      </c>
      <c r="F21" s="23">
        <v>0</v>
      </c>
      <c r="G21" s="24">
        <f>IF(AND(ISBLANK(D21),ISBLANK(E21)),"",D21+E21)</f>
        <v>167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79</v>
      </c>
      <c r="O21" s="23">
        <v>44</v>
      </c>
      <c r="P21" s="23">
        <v>0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18027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227</v>
      </c>
      <c r="F22" s="28">
        <f>IF(ISNUMBER($G22),SUM(F18:F21),"")</f>
        <v>1</v>
      </c>
      <c r="G22" s="29">
        <f>IF(SUM($G18:$G21)+SUM($Q18:$Q21)&gt;0,SUM(G18:G21),"")</f>
        <v>571</v>
      </c>
      <c r="H22" s="27">
        <f>IF(ISNUMBER($G22),SUM(H18:H21),"")</f>
        <v>1</v>
      </c>
      <c r="I22" s="99"/>
      <c r="K22" s="96">
        <v>10164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210</v>
      </c>
      <c r="P22" s="28">
        <f>IF(ISNUMBER($G22),SUM(P18:P21),"")</f>
        <v>1</v>
      </c>
      <c r="Q22" s="29">
        <f>IF(SUM($G18:$G21)+SUM($Q18:$Q21)&gt;0,SUM(Q18:Q21),"")</f>
        <v>579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34</v>
      </c>
      <c r="F23" s="12">
        <v>3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94</v>
      </c>
      <c r="O23" s="12">
        <v>53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27</v>
      </c>
      <c r="F24" s="18">
        <v>4</v>
      </c>
      <c r="G24" s="19">
        <f>IF(AND(ISBLANK(D24),ISBLANK(E24)),"",D24+E24)</f>
        <v>106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107</v>
      </c>
      <c r="O24" s="18">
        <v>43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45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103</v>
      </c>
      <c r="O25" s="18">
        <v>54</v>
      </c>
      <c r="P25" s="18">
        <v>1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4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27</v>
      </c>
      <c r="P26" s="23">
        <v>6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17906</v>
      </c>
      <c r="B27" s="97"/>
      <c r="C27" s="26" t="s">
        <v>18</v>
      </c>
      <c r="D27" s="27">
        <f>IF(ISNUMBER($G27),SUM(D23:D26),"")</f>
        <v>339</v>
      </c>
      <c r="E27" s="28">
        <f>IF(ISNUMBER($G27),SUM(E23:E26),"")</f>
        <v>151</v>
      </c>
      <c r="F27" s="28">
        <f>IF(ISNUMBER($G27),SUM(F23:F26),"")</f>
        <v>13</v>
      </c>
      <c r="G27" s="29">
        <f>IF(SUM($G23:$G26)+SUM($Q23:$Q26)&gt;0,SUM(G23:G26),"")</f>
        <v>490</v>
      </c>
      <c r="H27" s="27">
        <f>IF(ISNUMBER($G27),SUM(H23:H26),"")</f>
        <v>1</v>
      </c>
      <c r="I27" s="99"/>
      <c r="K27" s="96">
        <v>22935</v>
      </c>
      <c r="L27" s="97"/>
      <c r="M27" s="26" t="s">
        <v>18</v>
      </c>
      <c r="N27" s="27">
        <f>IF(ISNUMBER($G27),SUM(N23:N26),"")</f>
        <v>403</v>
      </c>
      <c r="O27" s="28">
        <f>IF(ISNUMBER($G27),SUM(O23:O26),"")</f>
        <v>177</v>
      </c>
      <c r="P27" s="28">
        <f>IF(ISNUMBER($G27),SUM(P23:P26),"")</f>
        <v>8</v>
      </c>
      <c r="Q27" s="29">
        <f>IF(SUM($G23:$G26)+SUM($Q23:$Q26)&gt;0,SUM(Q23:Q26),"")</f>
        <v>580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35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82</v>
      </c>
      <c r="O28" s="12">
        <v>61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27</v>
      </c>
      <c r="F29" s="18">
        <v>2</v>
      </c>
      <c r="G29" s="19">
        <f>IF(AND(ISBLANK(D29),ISBLANK(E29)),"",D29+E29)</f>
        <v>109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50</v>
      </c>
      <c r="P29" s="18">
        <v>1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34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45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53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51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7046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149</v>
      </c>
      <c r="F32" s="28">
        <f>IF(ISNUMBER($G32),SUM(F28:F31),"")</f>
        <v>6</v>
      </c>
      <c r="G32" s="29">
        <f>IF(SUM($G28:$G31)+SUM($Q28:$Q31)&gt;0,SUM(G28:G31),"")</f>
        <v>501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207</v>
      </c>
      <c r="P32" s="28">
        <f>IF(ISNUMBER($G32),SUM(P28:P31),"")</f>
        <v>3</v>
      </c>
      <c r="Q32" s="29">
        <f>IF(SUM($G28:$G31)+SUM($Q28:$Q31)&gt;0,SUM(Q28:Q31),"")</f>
        <v>571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97</v>
      </c>
      <c r="E33" s="12">
        <v>45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0.5</v>
      </c>
      <c r="I33" s="15"/>
      <c r="K33" s="88" t="s">
        <v>30</v>
      </c>
      <c r="L33" s="89"/>
      <c r="M33" s="10">
        <v>1</v>
      </c>
      <c r="N33" s="11">
        <v>81</v>
      </c>
      <c r="O33" s="12">
        <v>61</v>
      </c>
      <c r="P33" s="12">
        <v>0</v>
      </c>
      <c r="Q33" s="13">
        <f>IF(AND(ISBLANK(N33),ISBLANK(O33)),"",N33+O33)</f>
        <v>142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43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92</v>
      </c>
      <c r="O35" s="18">
        <v>52</v>
      </c>
      <c r="P35" s="18">
        <v>0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0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58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9261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177</v>
      </c>
      <c r="F37" s="28">
        <f>IF(ISNUMBER($G37),SUM(F33:F36),"")</f>
        <v>2</v>
      </c>
      <c r="G37" s="29">
        <f>IF(SUM($G33:$G36)+SUM($Q33:$Q36)&gt;0,SUM(G33:G36),"")</f>
        <v>559</v>
      </c>
      <c r="H37" s="27">
        <f>IF(ISNUMBER($G37),SUM(H33:H36),"")</f>
        <v>1.5</v>
      </c>
      <c r="I37" s="99"/>
      <c r="K37" s="96">
        <v>10476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214</v>
      </c>
      <c r="P37" s="28">
        <f>IF(ISNUMBER($G37),SUM(P33:P36),"")</f>
        <v>2</v>
      </c>
      <c r="Q37" s="29">
        <f>IF(SUM($G33:$G36)+SUM($Q33:$Q36)&gt;0,SUM(Q33:Q36),"")</f>
        <v>576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2135</v>
      </c>
      <c r="E39" s="34">
        <f>IF(ISNUMBER($G39),SUM(E12,E17,E22,E27,E32,E37),"")</f>
        <v>1128</v>
      </c>
      <c r="F39" s="34">
        <f>IF(ISNUMBER($G39),SUM(F12,F17,F22,F27,F32,F37),"")</f>
        <v>31</v>
      </c>
      <c r="G39" s="35">
        <f>IF(SUM($G$8:$G$37)+SUM($Q$8:$Q$37)&gt;0,SUM(G12,G17,G22,G27,G32,G37),"")</f>
        <v>3263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2215</v>
      </c>
      <c r="O39" s="34">
        <f>IF(ISNUMBER($G39),SUM(O12,O17,O22,O27,O32,O37),"")</f>
        <v>1158</v>
      </c>
      <c r="P39" s="34">
        <f>IF(ISNUMBER($G39),SUM(P12,P17,P22,P27,P32,P37),"")</f>
        <v>27</v>
      </c>
      <c r="Q39" s="35">
        <f>IF(SUM($G$8:$G$37)+SUM($Q$8:$Q$37)&gt;0,SUM(Q12,Q17,Q22,Q27,Q32,Q37),"")</f>
        <v>3373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Odry 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23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17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7321</v>
      </c>
      <c r="E57" s="71" t="s">
        <v>68</v>
      </c>
      <c r="F57" s="74"/>
      <c r="G57" s="74"/>
      <c r="H57" s="72"/>
      <c r="I57" s="68">
        <v>17906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2020-02-22T16:27:24Z</dcterms:modified>
</cp:coreProperties>
</file>